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96120 mant imatge_13 lots_2024\"/>
    </mc:Choice>
  </mc:AlternateContent>
  <bookViews>
    <workbookView xWindow="0" yWindow="0" windowWidth="23040" windowHeight="8610"/>
  </bookViews>
  <sheets>
    <sheet name="LOT 4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H28" i="1" s="1"/>
  <c r="J26" i="1"/>
  <c r="L26" i="1"/>
  <c r="J28" i="1"/>
  <c r="L28" i="1"/>
  <c r="C31" i="1" l="1"/>
</calcChain>
</file>

<file path=xl/sharedStrings.xml><?xml version="1.0" encoding="utf-8"?>
<sst xmlns="http://schemas.openxmlformats.org/spreadsheetml/2006/main" count="57" uniqueCount="47">
  <si>
    <t>MODEL OFERTA ECONÒMICA. LOT 4 EXPEDIENT : CSE/AH02/1101396120/25/PO</t>
  </si>
  <si>
    <t>Dades empresa licitadora</t>
  </si>
  <si>
    <t>NOM:</t>
  </si>
  <si>
    <t>NIF:</t>
  </si>
  <si>
    <t>Equip</t>
  </si>
  <si>
    <t>Model</t>
  </si>
  <si>
    <t>ICS</t>
  </si>
  <si>
    <t>Serie</t>
  </si>
  <si>
    <t>Inici Contracte</t>
  </si>
  <si>
    <t>Import màxim 2025 s/IVA</t>
  </si>
  <si>
    <t>Import ofertat 2025 s/IVA</t>
  </si>
  <si>
    <t>Import màxim 2026 s/IVA</t>
  </si>
  <si>
    <t>Import ofertat 2026 s/IVA</t>
  </si>
  <si>
    <t>Import màxim 2027 s/IVA</t>
  </si>
  <si>
    <t>Import ofertat 2027 s/IVA</t>
  </si>
  <si>
    <t>TAC 320 talls</t>
  </si>
  <si>
    <t>Aquilion One</t>
  </si>
  <si>
    <t>Tomògraf axial computat</t>
  </si>
  <si>
    <t>Aquilion One Prism</t>
  </si>
  <si>
    <t>1KA20X2061</t>
  </si>
  <si>
    <t>Ecògrafs + Sonda convex + Sonda microconvex + Sonda lineal</t>
  </si>
  <si>
    <t>Aplio I700 + PVI-475BT + PVT-382BT + PLT-1005BT</t>
  </si>
  <si>
    <t>159971 + 159972 + 159973 + 159974</t>
  </si>
  <si>
    <t>6LC21X2085 + FSB2215146 + FMD19Y2143 + FMC2173206</t>
  </si>
  <si>
    <t>Ecògrafs + Sonda lineal + Sonda lineal</t>
  </si>
  <si>
    <t>Aplio I700 + PLT-1005BT + PLT-1204BT</t>
  </si>
  <si>
    <t>159975 + 159977 + 159978</t>
  </si>
  <si>
    <t>6LC21X2088 + FMC2173208 + MAC2155238</t>
  </si>
  <si>
    <t>Ecògrafs + Sonda microconvex + Sonda lineal</t>
  </si>
  <si>
    <t>Aplio I700 + PVT-382BT + PLT-1005BT</t>
  </si>
  <si>
    <t>159979 + 159982 + 160036</t>
  </si>
  <si>
    <t xml:space="preserve">6LC21Y2089 + FMD19Y2145 + FMC2132354 </t>
  </si>
  <si>
    <t>Ecògrafs + Sonda lineal + Sonda convex + Sonda lineal + Sonda endocavitaria</t>
  </si>
  <si>
    <t>Aplio I700 + PLT-1202BT + PVI-475BT + PLT-1005BT + PVT-674BT</t>
  </si>
  <si>
    <t>159983 + 160034 + 159984 + 159986 + 160035</t>
  </si>
  <si>
    <t>6LC21X2084 + FSB2184100 + FSB2184962 + FMC2173205 + 99C2186196</t>
  </si>
  <si>
    <t>AQUILION PRIME SP</t>
  </si>
  <si>
    <t>5KA22Z2896</t>
  </si>
  <si>
    <t>AQUILION TSX306</t>
  </si>
  <si>
    <t>1KC2322225</t>
  </si>
  <si>
    <t>2KC2282135</t>
  </si>
  <si>
    <t>29/2/2026</t>
  </si>
  <si>
    <t>Subtotal</t>
  </si>
  <si>
    <t>Bossa addicional</t>
  </si>
  <si>
    <t>TOTAL</t>
  </si>
  <si>
    <t>TOTAL s/IVA</t>
  </si>
  <si>
    <t>4CA13Z2008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</si>
</sst>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8" fontId="3" fillId="2" borderId="1" xfId="0" applyNumberFormat="1" applyFont="1" applyFill="1" applyBorder="1"/>
    <xf numFmtId="0" fontId="3" fillId="2" borderId="1" xfId="0" applyFont="1" applyFill="1" applyBorder="1"/>
    <xf numFmtId="0" fontId="2" fillId="0" borderId="0" xfId="0" applyFont="1"/>
    <xf numFmtId="0" fontId="3" fillId="0" borderId="0" xfId="0" applyFont="1"/>
    <xf numFmtId="8" fontId="4" fillId="3" borderId="2" xfId="0" applyNumberFormat="1" applyFont="1" applyFill="1" applyBorder="1"/>
    <xf numFmtId="0" fontId="4" fillId="0" borderId="3" xfId="0" applyFont="1" applyBorder="1"/>
    <xf numFmtId="44" fontId="0" fillId="2" borderId="1" xfId="0" applyNumberFormat="1" applyFill="1" applyBorder="1"/>
    <xf numFmtId="0" fontId="4" fillId="0" borderId="1" xfId="0" applyFont="1" applyBorder="1"/>
    <xf numFmtId="44" fontId="0" fillId="0" borderId="1" xfId="1" applyFont="1" applyFill="1" applyBorder="1"/>
    <xf numFmtId="14" fontId="0" fillId="0" borderId="1" xfId="0" applyNumberFormat="1" applyBorder="1" applyAlignment="1">
      <alignment horizontal="right"/>
    </xf>
    <xf numFmtId="0" fontId="5" fillId="0" borderId="1" xfId="0" applyFont="1" applyBorder="1" applyAlignment="1">
      <alignment vertical="top" wrapText="1"/>
    </xf>
    <xf numFmtId="44" fontId="0" fillId="0" borderId="1" xfId="0" applyNumberFormat="1" applyBorder="1"/>
    <xf numFmtId="14" fontId="0" fillId="0" borderId="1" xfId="0" applyNumberFormat="1" applyBorder="1"/>
    <xf numFmtId="0" fontId="2" fillId="5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4" borderId="0" xfId="0" applyFill="1"/>
    <xf numFmtId="0" fontId="7" fillId="4" borderId="0" xfId="0" applyFont="1" applyFill="1"/>
    <xf numFmtId="0" fontId="2" fillId="4" borderId="9" xfId="0" applyFont="1" applyFill="1" applyBorder="1" applyAlignment="1" applyProtection="1">
      <alignment vertical="center" wrapText="1"/>
      <protection locked="0"/>
    </xf>
    <xf numFmtId="0" fontId="2" fillId="4" borderId="6" xfId="0" applyFont="1" applyFill="1" applyBorder="1" applyAlignment="1" applyProtection="1">
      <alignment vertical="center" wrapText="1"/>
      <protection locked="0"/>
    </xf>
    <xf numFmtId="0" fontId="0" fillId="4" borderId="1" xfId="0" applyFill="1" applyBorder="1" applyProtection="1">
      <protection locked="0"/>
    </xf>
    <xf numFmtId="0" fontId="3" fillId="4" borderId="0" xfId="0" applyFont="1" applyFill="1" applyAlignment="1">
      <alignment horizontal="left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914400</xdr:colOff>
      <xdr:row>0</xdr:row>
      <xdr:rowOff>146051</xdr:rowOff>
    </xdr:from>
    <xdr:ext cx="2501902" cy="1041400"/>
    <xdr:pic>
      <xdr:nvPicPr>
        <xdr:cNvPr id="2" name="Imagen 1" descr="Papel de carta HUB Jun06 color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68671" t="28998"/>
        <a:stretch>
          <a:fillRect/>
        </a:stretch>
      </xdr:blipFill>
      <xdr:spPr bwMode="auto">
        <a:xfrm>
          <a:off x="3048000" y="146051"/>
          <a:ext cx="2501902" cy="104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253999</xdr:colOff>
      <xdr:row>1</xdr:row>
      <xdr:rowOff>168275</xdr:rowOff>
    </xdr:from>
    <xdr:ext cx="2841625" cy="841375"/>
    <xdr:pic>
      <xdr:nvPicPr>
        <xdr:cNvPr id="3" name="Imagen 2" descr="Logo_GTMS_molt_gra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3999" y="358775"/>
          <a:ext cx="2841625" cy="8413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31"/>
  <sheetViews>
    <sheetView tabSelected="1" topLeftCell="B1" workbookViewId="0">
      <selection activeCell="G17" sqref="G17"/>
    </sheetView>
  </sheetViews>
  <sheetFormatPr defaultColWidth="9.140625" defaultRowHeight="15" x14ac:dyDescent="0.25"/>
  <cols>
    <col min="2" max="2" width="35.5703125" customWidth="1"/>
    <col min="3" max="3" width="22" customWidth="1"/>
    <col min="4" max="4" width="21.5703125" bestFit="1" customWidth="1"/>
    <col min="5" max="5" width="15.140625" customWidth="1"/>
    <col min="6" max="6" width="11.28515625" bestFit="1" customWidth="1"/>
    <col min="7" max="7" width="15.7109375" bestFit="1" customWidth="1"/>
    <col min="8" max="8" width="16.140625" customWidth="1"/>
    <col min="9" max="9" width="15.7109375" bestFit="1" customWidth="1"/>
    <col min="10" max="10" width="16.140625" customWidth="1"/>
    <col min="11" max="11" width="15.7109375" bestFit="1" customWidth="1"/>
    <col min="12" max="12" width="16.140625" customWidth="1"/>
  </cols>
  <sheetData>
    <row r="8" spans="1:12" ht="21" x14ac:dyDescent="0.35">
      <c r="A8" s="17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ht="18.75" x14ac:dyDescent="0.3">
      <c r="A9" s="4"/>
    </row>
    <row r="10" spans="1:12" ht="18.75" x14ac:dyDescent="0.3">
      <c r="A10" s="4"/>
    </row>
    <row r="11" spans="1:12" ht="18.75" x14ac:dyDescent="0.3">
      <c r="A11" s="21" t="s">
        <v>1</v>
      </c>
      <c r="B11" s="21"/>
      <c r="C11" s="21"/>
    </row>
    <row r="12" spans="1:12" ht="19.5" thickBot="1" x14ac:dyDescent="0.35">
      <c r="A12" s="4"/>
    </row>
    <row r="13" spans="1:12" x14ac:dyDescent="0.25">
      <c r="A13" s="18" t="s">
        <v>2</v>
      </c>
      <c r="B13" s="22"/>
      <c r="C13" s="23"/>
    </row>
    <row r="14" spans="1:12" ht="15.75" thickBot="1" x14ac:dyDescent="0.3">
      <c r="A14" s="19" t="s">
        <v>3</v>
      </c>
      <c r="B14" s="24"/>
      <c r="C14" s="25"/>
    </row>
    <row r="15" spans="1:12" ht="18.75" x14ac:dyDescent="0.3">
      <c r="A15" s="4"/>
      <c r="B15" s="3"/>
    </row>
    <row r="16" spans="1:12" ht="30.75" x14ac:dyDescent="0.3">
      <c r="A16" s="4"/>
      <c r="B16" s="15" t="s">
        <v>4</v>
      </c>
      <c r="C16" s="15" t="s">
        <v>5</v>
      </c>
      <c r="D16" s="15" t="s">
        <v>6</v>
      </c>
      <c r="E16" s="15" t="s">
        <v>7</v>
      </c>
      <c r="F16" s="15" t="s">
        <v>8</v>
      </c>
      <c r="G16" s="14" t="s">
        <v>9</v>
      </c>
      <c r="H16" s="14" t="s">
        <v>10</v>
      </c>
      <c r="I16" s="14" t="s">
        <v>11</v>
      </c>
      <c r="J16" s="14" t="s">
        <v>12</v>
      </c>
      <c r="K16" s="14" t="s">
        <v>13</v>
      </c>
      <c r="L16" s="14" t="s">
        <v>14</v>
      </c>
    </row>
    <row r="17" spans="1:12" ht="18.75" x14ac:dyDescent="0.3">
      <c r="A17" s="4"/>
      <c r="B17" s="11" t="s">
        <v>15</v>
      </c>
      <c r="C17" s="11" t="s">
        <v>16</v>
      </c>
      <c r="D17" s="11">
        <v>136785</v>
      </c>
      <c r="E17" s="11" t="s">
        <v>46</v>
      </c>
      <c r="F17" s="13">
        <v>45658</v>
      </c>
      <c r="G17" s="9">
        <v>75000</v>
      </c>
      <c r="H17" s="20"/>
      <c r="I17" s="9">
        <v>75000</v>
      </c>
      <c r="J17" s="20"/>
      <c r="K17" s="9">
        <v>75000</v>
      </c>
      <c r="L17" s="20"/>
    </row>
    <row r="18" spans="1:12" ht="18.75" x14ac:dyDescent="0.3">
      <c r="A18" s="4"/>
      <c r="B18" s="11" t="s">
        <v>17</v>
      </c>
      <c r="C18" s="11" t="s">
        <v>18</v>
      </c>
      <c r="D18" s="11">
        <v>159552</v>
      </c>
      <c r="E18" s="11" t="s">
        <v>19</v>
      </c>
      <c r="F18" s="13">
        <v>45658</v>
      </c>
      <c r="G18" s="9">
        <v>80000</v>
      </c>
      <c r="H18" s="20"/>
      <c r="I18" s="9">
        <v>80000</v>
      </c>
      <c r="J18" s="20"/>
      <c r="K18" s="9">
        <v>80000</v>
      </c>
      <c r="L18" s="20"/>
    </row>
    <row r="19" spans="1:12" ht="51" x14ac:dyDescent="0.3">
      <c r="A19" s="4"/>
      <c r="B19" s="11" t="s">
        <v>20</v>
      </c>
      <c r="C19" s="11" t="s">
        <v>21</v>
      </c>
      <c r="D19" s="11" t="s">
        <v>22</v>
      </c>
      <c r="E19" s="11" t="s">
        <v>23</v>
      </c>
      <c r="F19" s="13">
        <v>45658</v>
      </c>
      <c r="G19" s="9">
        <v>6900</v>
      </c>
      <c r="H19" s="20"/>
      <c r="I19" s="9">
        <v>6900</v>
      </c>
      <c r="J19" s="20"/>
      <c r="K19" s="9">
        <v>6900</v>
      </c>
      <c r="L19" s="20"/>
    </row>
    <row r="20" spans="1:12" ht="38.25" x14ac:dyDescent="0.3">
      <c r="A20" s="4"/>
      <c r="B20" s="11" t="s">
        <v>24</v>
      </c>
      <c r="C20" s="11" t="s">
        <v>25</v>
      </c>
      <c r="D20" s="11" t="s">
        <v>26</v>
      </c>
      <c r="E20" s="11" t="s">
        <v>27</v>
      </c>
      <c r="F20" s="13">
        <v>45658</v>
      </c>
      <c r="G20" s="9">
        <v>6900</v>
      </c>
      <c r="H20" s="20"/>
      <c r="I20" s="9">
        <v>6900</v>
      </c>
      <c r="J20" s="20"/>
      <c r="K20" s="9">
        <v>6900</v>
      </c>
      <c r="L20" s="20"/>
    </row>
    <row r="21" spans="1:12" ht="38.25" x14ac:dyDescent="0.3">
      <c r="A21" s="4"/>
      <c r="B21" s="11" t="s">
        <v>28</v>
      </c>
      <c r="C21" s="11" t="s">
        <v>29</v>
      </c>
      <c r="D21" s="11" t="s">
        <v>30</v>
      </c>
      <c r="E21" s="11" t="s">
        <v>31</v>
      </c>
      <c r="F21" s="13">
        <v>45658</v>
      </c>
      <c r="G21" s="9">
        <v>6900</v>
      </c>
      <c r="H21" s="20"/>
      <c r="I21" s="9">
        <v>6900</v>
      </c>
      <c r="J21" s="20"/>
      <c r="K21" s="9">
        <v>6900</v>
      </c>
      <c r="L21" s="20"/>
    </row>
    <row r="22" spans="1:12" ht="63.75" x14ac:dyDescent="0.3">
      <c r="A22" s="4"/>
      <c r="B22" s="11" t="s">
        <v>32</v>
      </c>
      <c r="C22" s="11" t="s">
        <v>33</v>
      </c>
      <c r="D22" s="11" t="s">
        <v>34</v>
      </c>
      <c r="E22" s="11" t="s">
        <v>35</v>
      </c>
      <c r="F22" s="13">
        <v>45658</v>
      </c>
      <c r="G22" s="9">
        <v>6900</v>
      </c>
      <c r="H22" s="20"/>
      <c r="I22" s="9">
        <v>6900</v>
      </c>
      <c r="J22" s="20"/>
      <c r="K22" s="9">
        <v>6900</v>
      </c>
      <c r="L22" s="20"/>
    </row>
    <row r="23" spans="1:12" ht="18.75" x14ac:dyDescent="0.3">
      <c r="A23" s="4"/>
      <c r="B23" s="11" t="s">
        <v>17</v>
      </c>
      <c r="C23" s="11" t="s">
        <v>36</v>
      </c>
      <c r="D23" s="11">
        <v>163182</v>
      </c>
      <c r="E23" s="11" t="s">
        <v>37</v>
      </c>
      <c r="F23" s="13">
        <v>45658</v>
      </c>
      <c r="G23" s="12">
        <v>55000</v>
      </c>
      <c r="H23" s="20"/>
      <c r="I23" s="12">
        <v>55000</v>
      </c>
      <c r="J23" s="20"/>
      <c r="K23" s="12">
        <v>55000</v>
      </c>
      <c r="L23" s="20"/>
    </row>
    <row r="24" spans="1:12" ht="18.75" x14ac:dyDescent="0.3">
      <c r="A24" s="4"/>
      <c r="B24" s="11" t="s">
        <v>17</v>
      </c>
      <c r="C24" s="11" t="s">
        <v>38</v>
      </c>
      <c r="D24" s="11">
        <v>163613</v>
      </c>
      <c r="E24" s="11" t="s">
        <v>39</v>
      </c>
      <c r="F24" s="13">
        <v>45658</v>
      </c>
      <c r="G24" s="12">
        <v>118800</v>
      </c>
      <c r="H24" s="20"/>
      <c r="I24" s="12">
        <v>118800</v>
      </c>
      <c r="J24" s="20"/>
      <c r="K24" s="12">
        <v>118800</v>
      </c>
      <c r="L24" s="20"/>
    </row>
    <row r="25" spans="1:12" ht="18.75" x14ac:dyDescent="0.3">
      <c r="A25" s="4"/>
      <c r="B25" s="11" t="s">
        <v>17</v>
      </c>
      <c r="C25" s="11" t="s">
        <v>18</v>
      </c>
      <c r="D25" s="11">
        <v>161862</v>
      </c>
      <c r="E25" s="11" t="s">
        <v>40</v>
      </c>
      <c r="F25" s="10" t="s">
        <v>41</v>
      </c>
      <c r="G25" s="9">
        <v>0</v>
      </c>
      <c r="H25" s="20"/>
      <c r="I25" s="9">
        <v>66666.67</v>
      </c>
      <c r="J25" s="20"/>
      <c r="K25" s="9">
        <v>80000</v>
      </c>
      <c r="L25" s="20"/>
    </row>
    <row r="26" spans="1:12" ht="18.75" x14ac:dyDescent="0.3">
      <c r="A26" s="4"/>
      <c r="B26" s="3"/>
      <c r="G26" s="8" t="s">
        <v>42</v>
      </c>
      <c r="H26" s="7">
        <f>SUM(H17:H25)</f>
        <v>0</v>
      </c>
      <c r="I26" s="8" t="s">
        <v>42</v>
      </c>
      <c r="J26" s="7">
        <f>SUM(J17:J25)</f>
        <v>0</v>
      </c>
      <c r="K26" s="8" t="s">
        <v>42</v>
      </c>
      <c r="L26" s="7">
        <f>SUM(L17:L25)</f>
        <v>0</v>
      </c>
    </row>
    <row r="27" spans="1:12" ht="18.75" x14ac:dyDescent="0.3">
      <c r="A27" s="4"/>
      <c r="B27" s="3"/>
      <c r="G27" s="6" t="s">
        <v>43</v>
      </c>
      <c r="H27" s="5">
        <v>30000</v>
      </c>
      <c r="I27" s="6" t="s">
        <v>43</v>
      </c>
      <c r="J27" s="5">
        <v>30000</v>
      </c>
      <c r="K27" s="6" t="s">
        <v>43</v>
      </c>
      <c r="L27" s="5">
        <v>30000</v>
      </c>
    </row>
    <row r="28" spans="1:12" ht="18.75" x14ac:dyDescent="0.3">
      <c r="A28" s="4"/>
      <c r="G28" s="6" t="s">
        <v>44</v>
      </c>
      <c r="H28" s="5">
        <f>H26+H27</f>
        <v>30000</v>
      </c>
      <c r="I28" s="6" t="s">
        <v>44</v>
      </c>
      <c r="J28" s="5">
        <f>J26+J27</f>
        <v>30000</v>
      </c>
      <c r="K28" s="6" t="s">
        <v>44</v>
      </c>
      <c r="L28" s="5">
        <f>L26+L27</f>
        <v>30000</v>
      </c>
    </row>
    <row r="29" spans="1:12" ht="18.75" x14ac:dyDescent="0.3">
      <c r="A29" s="4"/>
      <c r="B29" s="3"/>
    </row>
    <row r="31" spans="1:12" ht="18.75" x14ac:dyDescent="0.3">
      <c r="B31" s="2" t="s">
        <v>45</v>
      </c>
      <c r="C31" s="1">
        <f>H28+J28+L28</f>
        <v>90000</v>
      </c>
    </row>
  </sheetData>
  <sheetProtection algorithmName="SHA-512" hashValue="v4zKENH/nIAq/Sz7c48C1dKshoLi396UejYPIJYteU1qXfjEJmLQuG/iZnyv+o5CEaYPgS/pAF1msqNGzB91Yg==" saltValue="aXCy85LxBGnEp5bllBsGVQ==" spinCount="100000" sheet="1" objects="1" scenarios="1"/>
  <mergeCells count="3">
    <mergeCell ref="A11:C11"/>
    <mergeCell ref="B13:C13"/>
    <mergeCell ref="B14:C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Props1.xml><?xml version="1.0" encoding="utf-8"?>
<ds:datastoreItem xmlns:ds="http://schemas.openxmlformats.org/officeDocument/2006/customXml" ds:itemID="{F585947C-1ED9-4610-B6AC-D3630C867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620D47-A8EC-4BCE-AE7F-44F29244BE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DC7326-5782-4821-AD7B-114D4BC6C9C1}">
  <ds:schemaRefs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a9906d8-7354-4b2d-a694-b1e5ee9da8e0"/>
    <ds:schemaRef ds:uri="e0ed6653-2567-4b65-ac99-fef63f114098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4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Bosch Coll, Nuria</cp:lastModifiedBy>
  <cp:revision/>
  <dcterms:created xsi:type="dcterms:W3CDTF">2024-06-13T10:10:59Z</dcterms:created>
  <dcterms:modified xsi:type="dcterms:W3CDTF">2024-09-02T09:22:36Z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